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14" i="1"/>
  <c r="E14"/>
  <c r="C14"/>
  <c r="D16"/>
  <c r="E16"/>
  <c r="D12"/>
  <c r="E12"/>
  <c r="C16"/>
  <c r="E11" l="1"/>
  <c r="D11"/>
  <c r="C12"/>
  <c r="C11" s="1"/>
</calcChain>
</file>

<file path=xl/sharedStrings.xml><?xml version="1.0" encoding="utf-8"?>
<sst xmlns="http://schemas.openxmlformats.org/spreadsheetml/2006/main" count="27" uniqueCount="26">
  <si>
    <t>Код бюджетной классификации Российской Федерации</t>
  </si>
  <si>
    <t>Наименование доходов</t>
  </si>
  <si>
    <t>20200000000000000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</si>
  <si>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</si>
  <si>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 РОССИЙСКОЙ ФЕДЕРАЦИИ </t>
  </si>
  <si>
    <t xml:space="preserve">СУБВЕНЦИИИ БЮДЖЕТАМ БЮДЖЕТНОЙ СИСТЕМЫ РОССИЙСКОЙ ФЕДЕРАЦИИ </t>
  </si>
  <si>
    <t xml:space="preserve">ИНЫЕ МЕЖБЮДЖЕТНЫЕ ТРАНСФЕРТЫ </t>
  </si>
  <si>
    <t xml:space="preserve">20210000000000150 </t>
  </si>
  <si>
    <t>20215001100000150</t>
  </si>
  <si>
    <t>20230000000000150</t>
  </si>
  <si>
    <t>20235118100000150</t>
  </si>
  <si>
    <t xml:space="preserve">20240000000000150 </t>
  </si>
  <si>
    <t>20240014100000150</t>
  </si>
  <si>
    <t>20249999100000150</t>
  </si>
  <si>
    <t>Прочие межбюджетные трансферты, передаваемые бюджетам сельских поселений на обеспечение сбалансированности бюджетов поселений</t>
  </si>
  <si>
    <t>Прочие межбюджетные трансферты, передаваемые бюджетам сельских поселений на компенсацию местным бюджетам расходовпо организации электроснабжения от дизельных электростанций</t>
  </si>
  <si>
    <t>Сумма 2023 год, тыс. руб.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</si>
  <si>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вопровов местного значения в соответствии с заключенными соглашениями на реализацию мероприятий муниципальной программы  "Развитие транспортной системы Верхнекетского района на 2016-2021 годы" (Обеспечение дорожной деятельности в отношении автомобильных дорог общего пользования местного значения вне границ населенных пунктов за счет средств  дорожного фонда муниципального образования "Верхнекетский район Томской области")</t>
  </si>
  <si>
    <t>Дотации бюджетам сельских поселений на выравнивание бюджетной обеспеченности из бюджета субъекта Российской Федерации</t>
  </si>
  <si>
    <t>Сумма 2024 год, тыс. руб.</t>
  </si>
  <si>
    <t>Объем межбюджетных трансфертов местному</t>
  </si>
  <si>
    <t>Приложение 2
утверждён решением Совета Орловского сельского поселения от                   №</t>
  </si>
  <si>
    <t>на 2023 год и  плановый период 2024 и 2025 годов"</t>
  </si>
  <si>
    <t>Сумма 2025 год, тыс. руб.</t>
  </si>
  <si>
    <t>бюджету муниципального образования Орловское сельское поселение Верхнекетского района Томской области от других бюджетов бюджетной  системы Российской Федерации</t>
  </si>
  <si>
    <t>Субвенции бюджетам сельских поселений на осуществление  первичного воинского учета органами местного самоуправления поселений, муниципальныхи городских округов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</si>
</sst>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49" fontId="2" fillId="3" borderId="1" xfId="0" applyNumberFormat="1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2" fillId="0" borderId="0" xfId="0" applyFont="1" applyAlignment="1">
      <alignment horizontal="right"/>
    </xf>
    <xf numFmtId="49" fontId="1" fillId="2" borderId="1" xfId="0" applyNumberFormat="1" applyFont="1" applyFill="1" applyBorder="1" applyAlignment="1">
      <alignment horizontal="left" vertical="center" wrapText="1"/>
    </xf>
    <xf numFmtId="2" fontId="2" fillId="3" borderId="1" xfId="0" applyNumberFormat="1" applyFont="1" applyFill="1" applyBorder="1" applyAlignment="1">
      <alignment horizontal="left" vertical="center" wrapText="1" shrinkToFit="1"/>
    </xf>
    <xf numFmtId="4" fontId="2" fillId="3" borderId="1" xfId="0" applyNumberFormat="1" applyFont="1" applyFill="1" applyBorder="1" applyAlignment="1">
      <alignment horizontal="right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/>
    <xf numFmtId="4" fontId="5" fillId="0" borderId="1" xfId="0" applyNumberFormat="1" applyFont="1" applyBorder="1" applyAlignment="1"/>
    <xf numFmtId="2" fontId="4" fillId="0" borderId="1" xfId="0" applyNumberFormat="1" applyFont="1" applyBorder="1" applyAlignment="1"/>
    <xf numFmtId="0" fontId="2" fillId="0" borderId="0" xfId="0" applyFont="1" applyBorder="1" applyAlignment="1">
      <alignment horizontal="right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tabSelected="1" topLeftCell="A10" zoomScaleNormal="100" workbookViewId="0">
      <selection activeCell="E17" sqref="E16:E17"/>
    </sheetView>
  </sheetViews>
  <sheetFormatPr defaultRowHeight="15"/>
  <cols>
    <col min="1" max="1" width="24.28515625" style="10" customWidth="1"/>
    <col min="2" max="2" width="76.5703125" customWidth="1"/>
    <col min="3" max="3" width="12.42578125" style="1" customWidth="1"/>
    <col min="4" max="4" width="11.85546875" customWidth="1"/>
    <col min="5" max="5" width="12.28515625" customWidth="1"/>
  </cols>
  <sheetData>
    <row r="1" spans="1:5" ht="15.75" customHeight="1">
      <c r="A1" s="24" t="s">
        <v>21</v>
      </c>
      <c r="B1" s="24"/>
      <c r="C1" s="24"/>
      <c r="D1" s="24"/>
      <c r="E1" s="24"/>
    </row>
    <row r="2" spans="1:5" ht="22.5" customHeight="1">
      <c r="A2" s="24"/>
      <c r="B2" s="24"/>
      <c r="C2" s="24"/>
      <c r="D2" s="24"/>
      <c r="E2" s="24"/>
    </row>
    <row r="3" spans="1:5" ht="15" customHeight="1">
      <c r="A3" s="24"/>
      <c r="B3" s="24"/>
      <c r="C3" s="24"/>
      <c r="D3" s="24"/>
      <c r="E3" s="24"/>
    </row>
    <row r="4" spans="1:5" ht="10.5" customHeight="1">
      <c r="A4" s="24"/>
      <c r="B4" s="24"/>
      <c r="C4" s="24"/>
      <c r="D4" s="24"/>
      <c r="E4" s="24"/>
    </row>
    <row r="5" spans="1:5" ht="15.75">
      <c r="A5" s="11"/>
      <c r="B5" s="11"/>
      <c r="C5" s="11"/>
    </row>
    <row r="6" spans="1:5" ht="16.5">
      <c r="A6" s="22" t="s">
        <v>20</v>
      </c>
      <c r="B6" s="22"/>
      <c r="C6" s="22"/>
    </row>
    <row r="7" spans="1:5" ht="33" customHeight="1">
      <c r="A7" s="21" t="s">
        <v>24</v>
      </c>
      <c r="B7" s="21"/>
      <c r="C7" s="21"/>
    </row>
    <row r="8" spans="1:5" ht="16.5">
      <c r="A8" s="23" t="s">
        <v>22</v>
      </c>
      <c r="B8" s="23"/>
      <c r="C8" s="23"/>
    </row>
    <row r="9" spans="1:5" ht="15.75">
      <c r="A9" s="20"/>
      <c r="B9" s="20"/>
      <c r="C9" s="20"/>
    </row>
    <row r="10" spans="1:5" ht="63">
      <c r="A10" s="8" t="s">
        <v>0</v>
      </c>
      <c r="B10" s="2" t="s">
        <v>1</v>
      </c>
      <c r="C10" s="3" t="s">
        <v>16</v>
      </c>
      <c r="D10" s="3" t="s">
        <v>19</v>
      </c>
      <c r="E10" s="3" t="s">
        <v>23</v>
      </c>
    </row>
    <row r="11" spans="1:5" ht="31.5">
      <c r="A11" s="8" t="s">
        <v>2</v>
      </c>
      <c r="B11" s="4" t="s">
        <v>3</v>
      </c>
      <c r="C11" s="15">
        <f>C12+C16+C14</f>
        <v>17877.400000000001</v>
      </c>
      <c r="D11" s="15">
        <f t="shared" ref="D11:E11" si="0">D12+D16+D14</f>
        <v>13571</v>
      </c>
      <c r="E11" s="15">
        <f t="shared" si="0"/>
        <v>13573.1</v>
      </c>
    </row>
    <row r="12" spans="1:5" ht="31.5">
      <c r="A12" s="8" t="s">
        <v>7</v>
      </c>
      <c r="B12" s="12" t="s">
        <v>4</v>
      </c>
      <c r="C12" s="15">
        <f>C13</f>
        <v>1193.2</v>
      </c>
      <c r="D12" s="15">
        <f t="shared" ref="D12:E12" si="1">D13</f>
        <v>1196.4000000000001</v>
      </c>
      <c r="E12" s="15">
        <f t="shared" si="1"/>
        <v>1198.5</v>
      </c>
    </row>
    <row r="13" spans="1:5" ht="31.5">
      <c r="A13" s="9" t="s">
        <v>8</v>
      </c>
      <c r="B13" s="5" t="s">
        <v>18</v>
      </c>
      <c r="C13" s="16">
        <v>1193.2</v>
      </c>
      <c r="D13" s="19">
        <v>1196.4000000000001</v>
      </c>
      <c r="E13" s="19">
        <v>1198.5</v>
      </c>
    </row>
    <row r="14" spans="1:5" ht="31.5">
      <c r="A14" s="8" t="s">
        <v>9</v>
      </c>
      <c r="B14" s="12" t="s">
        <v>5</v>
      </c>
      <c r="C14" s="15">
        <f>C15</f>
        <v>0</v>
      </c>
      <c r="D14" s="15">
        <f t="shared" ref="D14:E14" si="2">D15</f>
        <v>0</v>
      </c>
      <c r="E14" s="15">
        <f t="shared" si="2"/>
        <v>0</v>
      </c>
    </row>
    <row r="15" spans="1:5" ht="47.25">
      <c r="A15" s="9" t="s">
        <v>10</v>
      </c>
      <c r="B15" s="7" t="s">
        <v>25</v>
      </c>
      <c r="C15" s="14">
        <v>0</v>
      </c>
      <c r="D15" s="18">
        <v>0</v>
      </c>
      <c r="E15" s="18">
        <v>0</v>
      </c>
    </row>
    <row r="16" spans="1:5" ht="15.75">
      <c r="A16" s="8" t="s">
        <v>11</v>
      </c>
      <c r="B16" s="4" t="s">
        <v>6</v>
      </c>
      <c r="C16" s="15">
        <f>SUM(C17:C19)</f>
        <v>16684.2</v>
      </c>
      <c r="D16" s="15">
        <f t="shared" ref="D16:E16" si="3">SUM(D17:D19)</f>
        <v>12374.6</v>
      </c>
      <c r="E16" s="15">
        <f t="shared" si="3"/>
        <v>12374.6</v>
      </c>
    </row>
    <row r="17" spans="1:5" ht="157.5">
      <c r="A17" s="9" t="s">
        <v>12</v>
      </c>
      <c r="B17" s="13" t="s">
        <v>17</v>
      </c>
      <c r="C17" s="14"/>
      <c r="D17" s="14"/>
      <c r="E17" s="14"/>
    </row>
    <row r="18" spans="1:5" ht="31.5">
      <c r="A18" s="9" t="s">
        <v>13</v>
      </c>
      <c r="B18" s="5" t="s">
        <v>14</v>
      </c>
      <c r="C18" s="16">
        <v>4309.6000000000004</v>
      </c>
      <c r="D18" s="16">
        <v>0</v>
      </c>
      <c r="E18" s="16">
        <v>0</v>
      </c>
    </row>
    <row r="19" spans="1:5" ht="47.25">
      <c r="A19" s="9" t="s">
        <v>13</v>
      </c>
      <c r="B19" s="6" t="s">
        <v>15</v>
      </c>
      <c r="C19" s="17">
        <v>12374.6</v>
      </c>
      <c r="D19" s="17">
        <v>12374.6</v>
      </c>
      <c r="E19" s="17">
        <v>12374.6</v>
      </c>
    </row>
  </sheetData>
  <mergeCells count="5">
    <mergeCell ref="A9:C9"/>
    <mergeCell ref="A7:C7"/>
    <mergeCell ref="A6:C6"/>
    <mergeCell ref="A8:C8"/>
    <mergeCell ref="A1:E4"/>
  </mergeCells>
  <pageMargins left="0.78740157480314965" right="0.31496062992125984" top="0.35433070866141736" bottom="0.35433070866141736" header="0.31496062992125984" footer="0.31496062992125984"/>
  <pageSetup paperSize="9" scale="66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2022-11-15T05:05:06Z</dcterms:modified>
</cp:coreProperties>
</file>